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NV243\Downloads\New Tenders\NFI kits\Financial Bid\"/>
    </mc:Choice>
  </mc:AlternateContent>
  <xr:revisionPtr revIDLastSave="0" documentId="13_ncr:1_{C159ADBE-9A95-4354-ABB2-58EED03B985D}" xr6:coauthVersionLast="47" xr6:coauthVersionMax="47" xr10:uidLastSave="{00000000-0000-0000-0000-000000000000}"/>
  <bookViews>
    <workbookView xWindow="-120" yWindow="-120" windowWidth="29040" windowHeight="15840" xr2:uid="{C80E1FC3-DAC8-4B13-B298-838B176CA9B7}"/>
  </bookViews>
  <sheets>
    <sheet name="Annex A.2 Financial Bi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 r="I45" i="1"/>
  <c r="I44" i="1"/>
  <c r="I43" i="1"/>
  <c r="I42" i="1"/>
  <c r="I41" i="1"/>
  <c r="I26" i="1"/>
  <c r="I25" i="1"/>
  <c r="I24" i="1"/>
  <c r="I23" i="1"/>
  <c r="I22" i="1"/>
  <c r="I21" i="1"/>
  <c r="I20" i="1"/>
  <c r="I19" i="1"/>
  <c r="I18" i="1"/>
  <c r="I17" i="1"/>
  <c r="I16" i="1"/>
  <c r="I15" i="1"/>
  <c r="I14" i="1"/>
  <c r="I13" i="1"/>
  <c r="I12" i="1"/>
  <c r="I11" i="1"/>
  <c r="I10" i="1"/>
  <c r="I9" i="1"/>
  <c r="I8" i="1"/>
  <c r="I7" i="1"/>
  <c r="I6" i="1"/>
  <c r="I5" i="1"/>
  <c r="I38" i="1"/>
  <c r="I37" i="1"/>
  <c r="I36" i="1"/>
  <c r="I35" i="1"/>
  <c r="I34" i="1"/>
  <c r="I33" i="1"/>
  <c r="I32" i="1"/>
  <c r="I31" i="1"/>
  <c r="I30" i="1"/>
  <c r="I29" i="1"/>
  <c r="I28" i="1"/>
  <c r="I27" i="1"/>
  <c r="I39" i="1"/>
  <c r="I40" i="1"/>
  <c r="I48" i="1" l="1"/>
</calcChain>
</file>

<file path=xl/sharedStrings.xml><?xml version="1.0" encoding="utf-8"?>
<sst xmlns="http://schemas.openxmlformats.org/spreadsheetml/2006/main" count="164" uniqueCount="132">
  <si>
    <t>Fill with Computer, not by Hand</t>
  </si>
  <si>
    <t xml:space="preserve">Annex A.2 
Financial Bid </t>
  </si>
  <si>
    <t>DRC to complete</t>
  </si>
  <si>
    <t>Bidder to complete (Fill with Computer not By Hand)</t>
  </si>
  <si>
    <t>#</t>
  </si>
  <si>
    <t>Item/Milestone Required</t>
  </si>
  <si>
    <t>Specification</t>
  </si>
  <si>
    <t>Unit</t>
  </si>
  <si>
    <t xml:space="preserve">Quantity Required </t>
  </si>
  <si>
    <t>Item/Milestone offered (name make and model with full specification)</t>
  </si>
  <si>
    <t>Quantity offered</t>
  </si>
  <si>
    <t>Unit Price (Inslusive of 5% WHT)</t>
  </si>
  <si>
    <t xml:space="preserve">Total Price </t>
  </si>
  <si>
    <t>Sub-total</t>
  </si>
  <si>
    <t>Any other costs (please specify)</t>
  </si>
  <si>
    <t xml:space="preserve">Total Price for 1 kit </t>
  </si>
  <si>
    <t>Bidder to complete</t>
  </si>
  <si>
    <t>Delivery time required (days after PO signature):</t>
  </si>
  <si>
    <t>18 Calender Days</t>
  </si>
  <si>
    <t>Delivery time offered (days after PO signature):</t>
  </si>
  <si>
    <t>Delivery Terms required (Add Incoterm if necessary):</t>
  </si>
  <si>
    <t>DDP Incoterms 2020</t>
  </si>
  <si>
    <t>Delivery Terms offered (must include incoterm):</t>
  </si>
  <si>
    <t>Delivery Destination required:</t>
  </si>
  <si>
    <t>Adamawa, Borno  State (Different LGAs)</t>
  </si>
  <si>
    <t>Delivery Destination offered:</t>
  </si>
  <si>
    <t>Minimum bid validity period required:</t>
  </si>
  <si>
    <t>90 Days</t>
  </si>
  <si>
    <t>Bid validity period offfered:</t>
  </si>
  <si>
    <t>Currency of Tender:</t>
  </si>
  <si>
    <t>NGN</t>
  </si>
  <si>
    <t>Currency of Bid:</t>
  </si>
  <si>
    <t>Company Name:</t>
  </si>
  <si>
    <t>Signed by a duly authorized company representative:</t>
  </si>
  <si>
    <t>Title:</t>
  </si>
  <si>
    <t>Date:</t>
  </si>
  <si>
    <t>Print Name:</t>
  </si>
  <si>
    <t xml:space="preserve">Stamp of company </t>
  </si>
  <si>
    <t>Timber</t>
  </si>
  <si>
    <t xml:space="preserve">Timber 2x3x12 length </t>
  </si>
  <si>
    <t xml:space="preserve"> Pcs  </t>
  </si>
  <si>
    <t xml:space="preserve">Timber 2x4x12 length </t>
  </si>
  <si>
    <t>Timber Battens</t>
  </si>
  <si>
    <t xml:space="preserve"> Bundle </t>
  </si>
  <si>
    <t xml:space="preserve">Timber 2x2x12 length </t>
  </si>
  <si>
    <t xml:space="preserve"> Pcs </t>
  </si>
  <si>
    <t>Nail</t>
  </si>
  <si>
    <t>Nail 1'' 50kg per bag</t>
  </si>
  <si>
    <t xml:space="preserve"> Bag </t>
  </si>
  <si>
    <t>Metal Rod</t>
  </si>
  <si>
    <t>Metal rod (6mm thickness) for links</t>
  </si>
  <si>
    <t>Nail 3"  50kg per bag</t>
  </si>
  <si>
    <t>Nail 4"  50kg per bag</t>
  </si>
  <si>
    <t>Cap Nail</t>
  </si>
  <si>
    <t>Cap nail 2.5" (roofing nails)</t>
  </si>
  <si>
    <t xml:space="preserve"> Pack </t>
  </si>
  <si>
    <t xml:space="preserve">3M pipe </t>
  </si>
  <si>
    <t>100mm vent pipe 3 m, thickness length with white cap for flies trap</t>
  </si>
  <si>
    <t>Length</t>
  </si>
  <si>
    <t xml:space="preserve">Wood preservative </t>
  </si>
  <si>
    <t>Solighnum wood preservative and anti termite  (4 Litres)</t>
  </si>
  <si>
    <t>Gallon</t>
  </si>
  <si>
    <t>Door Hinge</t>
  </si>
  <si>
    <t>Stainless Steel Butt Door Hinge, Thickness: 2 mm, Size: 5"</t>
  </si>
  <si>
    <t>Wire mesh</t>
  </si>
  <si>
    <t>Aluminium alloy Flies wire mesh, size 1.2X30M,mesh size 14X14</t>
  </si>
  <si>
    <t xml:space="preserve"> Roll </t>
  </si>
  <si>
    <t>Cement</t>
  </si>
  <si>
    <t>Cement 50kg</t>
  </si>
  <si>
    <t>Zinc sheet</t>
  </si>
  <si>
    <t>Zinc sheet (0.2mm Thick Corrugated Galvanized Zinc Coated, Roofing Sheet)</t>
  </si>
  <si>
    <t xml:space="preserve">Metal rod (12mm thickness), 12m length </t>
  </si>
  <si>
    <t>Rivet machine</t>
  </si>
  <si>
    <t>Rivet machine, Rivet capacity up to 4.8mm industrial use Riveter lattice levering system for reduced operator fatigue specification suits Rivets
2:4mm,3:2mm 4mm, 4:8mm</t>
  </si>
  <si>
    <t xml:space="preserve"> Set  </t>
  </si>
  <si>
    <t>Rivet pin</t>
  </si>
  <si>
    <t>Rivet Pin 1.5"</t>
  </si>
  <si>
    <t>Spirit Level</t>
  </si>
  <si>
    <t xml:space="preserve">Spirit Level 30cm, made of alluminium </t>
  </si>
  <si>
    <t>Hand saw</t>
  </si>
  <si>
    <t>Hand saw,  15" Handsaw "Sharptooth",  overlength 18 - 1/4"</t>
  </si>
  <si>
    <t xml:space="preserve"> Set </t>
  </si>
  <si>
    <t xml:space="preserve">Hack saw with Blade, Steel Saw 12 inch with Replaceable Saw Blades and Metal Miter, 3PCS Handsaws, Metal Saw, Multifunction Hand Saw for Metal. </t>
  </si>
  <si>
    <t>Block</t>
  </si>
  <si>
    <t xml:space="preserve">Block </t>
  </si>
  <si>
    <t>230  x 450 mm Sandcrete block (price with delivering to Bama and Banki)</t>
  </si>
  <si>
    <t>Roofing Sheet (0.25mm roofing sheet zinc material)</t>
  </si>
  <si>
    <t>(H 1.82m x W 853.44mm x T 0.25mm) Corrugated galvanised iron (CGI) sheets 0.25mm roofing sheet (overlap = 12cm, approx. 2 corrugations) corrugation depth/pitch 18mm/76.2mm, Number of corrugations 12.</t>
  </si>
  <si>
    <t>Timber for purlin</t>
  </si>
  <si>
    <t>(50mm x 75mm x 3.6m) Treated  seasoned timber for Purlins  @ 900mm c/c (obeche) Dried to 20% maximum moisture content</t>
  </si>
  <si>
    <t xml:space="preserve"> Nos </t>
  </si>
  <si>
    <t>4" Nails</t>
  </si>
  <si>
    <t xml:space="preserve">4 Inch MS Wire Nails, thickness 14 mm, Mild Steel, Silver colour, </t>
  </si>
  <si>
    <t xml:space="preserve"> kg </t>
  </si>
  <si>
    <t>3" Nails</t>
  </si>
  <si>
    <t xml:space="preserve">3 Inch MS Wire Nails, thickness 10 mm, Mild Steel, Silver colour, </t>
  </si>
  <si>
    <t>Timber Batten</t>
  </si>
  <si>
    <t xml:space="preserve">Wooden Batten 1.5" x 0.5" - 330cm Length use for proper tagging of Tarpaulin. </t>
  </si>
  <si>
    <t xml:space="preserve"> pcs </t>
  </si>
  <si>
    <t>Reinforced flexible  Tarpaulin for temporary shelter or protection</t>
  </si>
  <si>
    <t>Material: Woven high-density polyethene (HDPE) black fibres fabric, warp x weft, laminated on both sides with low-density polyethene (LDPE) coating. Reinforcement: Reinforced rims by heat sealing on all sides.     Resistance: 20 to 80o C. Eyelets: Provided with aluminium eyelets or equivalent on 4 sheet sides of the single sheets at 100 cm  ± 5cm centre to centre, providing very strong fixation points. Weight: 190g/m2  ± 20g (approx 3.8kg/ unit Color: White sun reflective on both sides, grey bands. Inner black fibres with good opacity. Tensile strength: Min. 600 n in warp and weft (BS 2576, 50mm grabtest or equivalent). Tearing Strength: Min. 100 N in warp and weft as per ISO 4674. Logo Printing: Upon DRC's request.</t>
  </si>
  <si>
    <t xml:space="preserve">Sharp Sand </t>
  </si>
  <si>
    <t>(A wheelbarrow of 3 cubic feet) Coarse-gained size - dry river Sharp sand inclusive of transportation to the site.</t>
  </si>
  <si>
    <t xml:space="preserve"> wheel barrows </t>
  </si>
  <si>
    <t>50kg Cement</t>
  </si>
  <si>
    <t>Portland cement, Packed in 100% dustproof bags for air transport.</t>
  </si>
  <si>
    <t xml:space="preserve"> bags </t>
  </si>
  <si>
    <t>Bag</t>
  </si>
  <si>
    <t>A large sturdy bag for use at distributions. Size: W=1.3' H= 2.3' L=2.4'  (the bag is designed to carry basic kits) Colour: Gray with blue strips. Material: HDPE inter-woven fibers Tensile strength: Min 600n both directions of warp and weft flammability above 200 Weight 0.5kg Logo Printing: Upon DRC's request. Packing: Compressed in bales - Each bale contains 50 pcs</t>
  </si>
  <si>
    <t>Locally Mud bricks inclusive of transportation to site</t>
  </si>
  <si>
    <t xml:space="preserve"> (L300mm × H180mm× W180mm) locally mud brick as walling, minimum walling height 2.4m and max. height of 2.50m. Inclusive of transportation to the site </t>
  </si>
  <si>
    <t>Bricks</t>
  </si>
  <si>
    <t>100 x 50mm Treated timber for rafter</t>
  </si>
  <si>
    <t xml:space="preserve">   (50mm x 100mm x 3.6m) Treated  seasoned timber Truss for rafter + Ridge Beam@1000mm c/c, (obeche) Dried to 20% maximum moisture content</t>
  </si>
  <si>
    <t>75 x 50mm  Treated timber for purlin</t>
  </si>
  <si>
    <t xml:space="preserve">(50mm x 75mm x 3.6m) Treated  seasoned timber for Purlins  @ 900mm c/c (obeche) Dried to 20% maximum moisture content </t>
  </si>
  <si>
    <t>Cap roofing nails</t>
  </si>
  <si>
    <t xml:space="preserve">(2.5" x 25mm head diameter) Smooth Electric galvanized or hot-dipped 2.5-inch galvanized umbrella head roofing nails, dedicated to connecting wood components and corrugated iron sheets on the roof. Weight: 3.126kg/Pack  </t>
  </si>
  <si>
    <t xml:space="preserve">Mild Steel 4" Common Nail (Guage 10)  to be used in fixing thicker Timber poles together </t>
  </si>
  <si>
    <t xml:space="preserve">Mild Steel 3" Common Nail (Guage 10) to be use in fixing thicker Timber poles together </t>
  </si>
  <si>
    <t>Langa Langa wind security</t>
  </si>
  <si>
    <t>Galvanized steel wind security tape. Minimum of 1m length folded into  2</t>
  </si>
  <si>
    <t>330mm wide Aluminium ridge cap</t>
  </si>
  <si>
    <t>(H 1.8m x W 0.33m x T 0.35mm) Aluminium sheets designed to cover the CGI sheets at the top of the roof. Using ridge caps whose wings are 15 cm minimum each, in order to ensure a good overlap of the CGI sheets.</t>
  </si>
  <si>
    <t>Hinges ( to be used on doors and windows)</t>
  </si>
  <si>
    <t xml:space="preserve">(L 138mm x W 70mm x T 3mm) 4" satin nickel finish steel Hinges 0.220kg for fixing Doors and Windows </t>
  </si>
  <si>
    <t xml:space="preserve"> Pair </t>
  </si>
  <si>
    <t>Labour for Repairs (1 skilled, 1 unskilled worker)</t>
  </si>
  <si>
    <t xml:space="preserve">Labour for Repair (1 skilled labourer and 1 unskilled labourer) To support the vulnerable HH in fixing the above items inplace. </t>
  </si>
  <si>
    <t xml:space="preserve"> Days </t>
  </si>
  <si>
    <r>
      <rPr>
        <b/>
        <sz val="10"/>
        <color theme="1"/>
        <rFont val="Calibri"/>
        <family val="2"/>
        <scheme val="minor"/>
      </rPr>
      <t>ITB reference number:</t>
    </r>
    <r>
      <rPr>
        <b/>
        <sz val="10"/>
        <color rgb="FFFF0000"/>
        <rFont val="Calibri"/>
        <family val="2"/>
        <scheme val="minor"/>
      </rPr>
      <t xml:space="preserve"> NGA-ITB-013-23 - Supply of Non-food item Kits  .	Lot 3 -Rapair Kit Items </t>
    </r>
  </si>
  <si>
    <r>
      <t xml:space="preserve">Additional comments to bidders:
</t>
    </r>
    <r>
      <rPr>
        <sz val="10"/>
        <rFont val="Calibri"/>
        <family val="2"/>
        <scheme val="minor"/>
      </rPr>
      <t xml:space="preserve">1.	Items will be ordered separately to form customized kits. 
2.	The delivery time of the supply shall be within 18 calendar days of placing the order. 
3.	The offered specification must match our requested.  
4.	Samples submitted within the bid. 
5.	Awarded supplier must be able to deliver to all LGAs within Adamawa, and Borno with the same price, prices for all items will be fixed through the duration of the Purchase Agreement
6.	DRC May split the award between different suppliers.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</si>
</sst>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7">
    <font>
      <sz val="11"/>
      <color theme="1"/>
      <name val="Calibri"/>
      <family val="2"/>
      <scheme val="minor"/>
    </font>
    <font>
      <sz val="10"/>
      <color theme="1"/>
      <name val="Calibri"/>
      <family val="2"/>
      <scheme val="minor"/>
    </font>
    <font>
      <sz val="10"/>
      <color theme="1"/>
      <name val="Calibri"/>
      <family val="2"/>
    </font>
    <font>
      <b/>
      <sz val="10"/>
      <color theme="1"/>
      <name val="Calibri"/>
      <family val="2"/>
    </font>
    <font>
      <b/>
      <sz val="10"/>
      <name val="Calibri"/>
      <family val="2"/>
      <scheme val="minor"/>
    </font>
    <font>
      <b/>
      <i/>
      <sz val="10"/>
      <color theme="1"/>
      <name val="Calibri"/>
      <family val="2"/>
    </font>
    <font>
      <b/>
      <sz val="10"/>
      <color theme="1"/>
      <name val="Calibri"/>
      <family val="2"/>
      <scheme val="minor"/>
    </font>
    <font>
      <b/>
      <sz val="10"/>
      <color rgb="FFFF0000"/>
      <name val="Calibri"/>
      <family val="2"/>
      <scheme val="minor"/>
    </font>
    <font>
      <sz val="10"/>
      <name val="Calibri"/>
      <family val="2"/>
      <scheme val="minor"/>
    </font>
    <font>
      <sz val="12"/>
      <color theme="1"/>
      <name val="Calibri"/>
      <family val="2"/>
    </font>
    <font>
      <sz val="12"/>
      <color theme="1"/>
      <name val="Calibri"/>
      <family val="2"/>
      <scheme val="minor"/>
    </font>
    <font>
      <sz val="9"/>
      <name val="Arial"/>
      <family val="2"/>
      <charset val="134"/>
    </font>
    <font>
      <sz val="10"/>
      <name val="Arial"/>
      <family val="2"/>
    </font>
    <font>
      <b/>
      <sz val="28"/>
      <color theme="0"/>
      <name val="Calibri"/>
      <family val="2"/>
      <scheme val="minor"/>
    </font>
    <font>
      <sz val="12"/>
      <color rgb="FF000000"/>
      <name val="Calibri"/>
      <family val="2"/>
      <scheme val="minor"/>
    </font>
    <font>
      <sz val="11"/>
      <color theme="1"/>
      <name val="Calibri"/>
      <family val="2"/>
    </font>
    <font>
      <sz val="11"/>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49">
    <border>
      <left/>
      <right/>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thin">
        <color auto="1"/>
      </top>
      <bottom/>
      <diagonal/>
    </border>
    <border>
      <left style="medium">
        <color indexed="64"/>
      </left>
      <right style="thin">
        <color auto="1"/>
      </right>
      <top style="thin">
        <color auto="1"/>
      </top>
      <bottom/>
      <diagonal/>
    </border>
    <border>
      <left/>
      <right style="medium">
        <color indexed="64"/>
      </right>
      <top style="thin">
        <color auto="1"/>
      </top>
      <bottom/>
      <diagonal/>
    </border>
    <border>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auto="1"/>
      </right>
      <top style="thin">
        <color auto="1"/>
      </top>
      <bottom style="thin">
        <color auto="1"/>
      </bottom>
      <diagonal/>
    </border>
  </borders>
  <cellStyleXfs count="4">
    <xf numFmtId="0" fontId="0" fillId="0" borderId="0"/>
    <xf numFmtId="0" fontId="10" fillId="0" borderId="0"/>
    <xf numFmtId="0" fontId="11" fillId="0" borderId="0">
      <alignment vertical="center"/>
    </xf>
    <xf numFmtId="164" fontId="12" fillId="0" borderId="0" applyFont="0" applyFill="0" applyBorder="0" applyAlignment="0" applyProtection="0"/>
  </cellStyleXfs>
  <cellXfs count="97">
    <xf numFmtId="0" fontId="0" fillId="0" borderId="0" xfId="0"/>
    <xf numFmtId="0" fontId="1" fillId="0" borderId="0" xfId="0" applyFont="1"/>
    <xf numFmtId="0" fontId="1" fillId="2" borderId="0" xfId="0" applyFont="1" applyFill="1"/>
    <xf numFmtId="0" fontId="3" fillId="2" borderId="29" xfId="0" applyFont="1" applyFill="1" applyBorder="1" applyAlignment="1">
      <alignment vertical="center" wrapText="1"/>
    </xf>
    <xf numFmtId="0" fontId="3" fillId="2" borderId="30" xfId="0" applyFont="1" applyFill="1" applyBorder="1" applyAlignment="1">
      <alignment vertical="center" wrapText="1"/>
    </xf>
    <xf numFmtId="0" fontId="1" fillId="0" borderId="0" xfId="0" applyFont="1" applyAlignment="1">
      <alignment horizontal="left" vertical="center"/>
    </xf>
    <xf numFmtId="0" fontId="6" fillId="2" borderId="10" xfId="0" applyFont="1" applyFill="1" applyBorder="1" applyAlignment="1">
      <alignment horizontal="left" vertical="center" wrapText="1"/>
    </xf>
    <xf numFmtId="0" fontId="6" fillId="2" borderId="26" xfId="0" applyFont="1" applyFill="1" applyBorder="1" applyAlignment="1">
      <alignment horizontal="left" vertical="center"/>
    </xf>
    <xf numFmtId="0" fontId="2" fillId="2" borderId="33"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6" xfId="0" applyFont="1" applyFill="1" applyBorder="1" applyAlignment="1">
      <alignment vertical="center" wrapText="1"/>
    </xf>
    <xf numFmtId="0" fontId="9" fillId="0" borderId="15" xfId="0" applyFont="1" applyBorder="1" applyAlignment="1">
      <alignment horizontal="center" vertical="center" wrapText="1"/>
    </xf>
    <xf numFmtId="0" fontId="1" fillId="0" borderId="0" xfId="0" applyFont="1" applyAlignment="1">
      <alignment vertical="center"/>
    </xf>
    <xf numFmtId="0" fontId="9" fillId="0" borderId="15" xfId="0" applyFont="1" applyBorder="1" applyAlignment="1">
      <alignment vertical="center" wrapText="1"/>
    </xf>
    <xf numFmtId="0" fontId="2" fillId="2" borderId="40" xfId="0" applyFont="1" applyFill="1" applyBorder="1" applyAlignment="1">
      <alignment horizontal="center" vertical="center" wrapText="1"/>
    </xf>
    <xf numFmtId="0" fontId="6" fillId="2" borderId="42" xfId="0" applyFont="1" applyFill="1" applyBorder="1" applyAlignment="1">
      <alignment horizontal="left" vertical="center"/>
    </xf>
    <xf numFmtId="0" fontId="10" fillId="4" borderId="9" xfId="2" applyFont="1" applyFill="1" applyBorder="1" applyAlignment="1">
      <alignment horizontal="center" vertical="center"/>
    </xf>
    <xf numFmtId="0" fontId="2" fillId="2" borderId="4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9" fillId="0" borderId="10" xfId="0" applyFont="1" applyBorder="1" applyAlignment="1">
      <alignment vertical="center" wrapText="1"/>
    </xf>
    <xf numFmtId="0" fontId="9" fillId="5" borderId="10" xfId="0" applyFont="1" applyFill="1" applyBorder="1" applyAlignment="1" applyProtection="1">
      <alignment vertical="center" wrapText="1"/>
      <protection locked="0"/>
    </xf>
    <xf numFmtId="0" fontId="9" fillId="5" borderId="15" xfId="0" applyFont="1" applyFill="1" applyBorder="1" applyAlignment="1" applyProtection="1">
      <alignment vertical="center" wrapText="1"/>
      <protection locked="0"/>
    </xf>
    <xf numFmtId="0" fontId="9" fillId="5" borderId="15" xfId="0" applyFont="1" applyFill="1" applyBorder="1" applyAlignment="1" applyProtection="1">
      <alignment horizontal="center" vertical="center" wrapText="1"/>
      <protection locked="0"/>
    </xf>
    <xf numFmtId="0" fontId="1" fillId="4" borderId="46" xfId="0" applyFont="1" applyFill="1" applyBorder="1"/>
    <xf numFmtId="0" fontId="6" fillId="0" borderId="47" xfId="0" applyFont="1" applyBorder="1" applyAlignment="1">
      <alignment horizontal="center" vertical="center" wrapText="1"/>
    </xf>
    <xf numFmtId="0" fontId="10" fillId="0" borderId="15" xfId="0" applyFont="1" applyBorder="1" applyAlignment="1">
      <alignment horizontal="center" vertical="center"/>
    </xf>
    <xf numFmtId="0" fontId="14" fillId="0" borderId="15" xfId="0" applyFont="1" applyBorder="1" applyAlignment="1">
      <alignment vertical="center" wrapText="1"/>
    </xf>
    <xf numFmtId="0" fontId="9" fillId="5" borderId="10" xfId="0" applyFont="1" applyFill="1" applyBorder="1" applyAlignment="1">
      <alignment vertical="center" wrapText="1"/>
    </xf>
    <xf numFmtId="0" fontId="9" fillId="5" borderId="15" xfId="0" applyFont="1" applyFill="1" applyBorder="1" applyAlignment="1">
      <alignment vertical="center" wrapText="1"/>
    </xf>
    <xf numFmtId="0" fontId="9" fillId="5" borderId="15" xfId="0" applyFont="1" applyFill="1" applyBorder="1" applyAlignment="1">
      <alignment horizontal="center" vertical="center" wrapText="1"/>
    </xf>
    <xf numFmtId="0" fontId="15" fillId="0" borderId="10" xfId="0" applyFont="1" applyBorder="1" applyAlignment="1">
      <alignment vertical="center" wrapText="1"/>
    </xf>
    <xf numFmtId="0" fontId="0" fillId="0" borderId="15" xfId="1" applyFont="1" applyBorder="1" applyAlignment="1">
      <alignment horizontal="left" vertical="center" wrapText="1"/>
    </xf>
    <xf numFmtId="0" fontId="0" fillId="0" borderId="15" xfId="1" applyFont="1" applyBorder="1" applyAlignment="1">
      <alignment horizontal="center" vertical="center"/>
    </xf>
    <xf numFmtId="3" fontId="0" fillId="0" borderId="15" xfId="3" applyNumberFormat="1" applyFont="1" applyBorder="1" applyAlignment="1" applyProtection="1">
      <alignment horizontal="center" vertical="center"/>
    </xf>
    <xf numFmtId="0" fontId="15" fillId="0" borderId="10" xfId="0" applyFont="1" applyBorder="1" applyAlignment="1">
      <alignment horizontal="center" vertical="center" wrapText="1"/>
    </xf>
    <xf numFmtId="0" fontId="15" fillId="0" borderId="15" xfId="0" applyFont="1" applyBorder="1" applyAlignment="1">
      <alignment vertical="center" wrapText="1"/>
    </xf>
    <xf numFmtId="0" fontId="0" fillId="0" borderId="15" xfId="0" applyBorder="1" applyAlignment="1">
      <alignment vertical="center" wrapText="1"/>
    </xf>
    <xf numFmtId="0" fontId="0" fillId="0" borderId="15" xfId="0" applyBorder="1" applyAlignment="1">
      <alignment horizontal="center" vertical="center"/>
    </xf>
    <xf numFmtId="0" fontId="0" fillId="4" borderId="9" xfId="2" applyFont="1" applyFill="1" applyBorder="1" applyAlignment="1">
      <alignment horizontal="center" vertical="center"/>
    </xf>
    <xf numFmtId="0" fontId="16" fillId="0" borderId="15" xfId="0" applyFont="1" applyBorder="1" applyAlignment="1">
      <alignment vertical="center" wrapText="1"/>
    </xf>
    <xf numFmtId="0" fontId="9" fillId="5" borderId="19" xfId="0" applyFont="1" applyFill="1" applyBorder="1" applyAlignment="1">
      <alignment horizontal="center" vertical="center" wrapText="1"/>
    </xf>
    <xf numFmtId="2" fontId="1" fillId="2" borderId="28" xfId="0" applyNumberFormat="1" applyFont="1" applyFill="1" applyBorder="1" applyAlignment="1">
      <alignment horizontal="center" vertical="center"/>
    </xf>
    <xf numFmtId="2" fontId="1" fillId="2" borderId="7" xfId="0" applyNumberFormat="1" applyFont="1" applyFill="1" applyBorder="1" applyAlignment="1" applyProtection="1">
      <alignment horizontal="center" vertical="center"/>
      <protection locked="0"/>
    </xf>
    <xf numFmtId="2" fontId="1" fillId="2" borderId="27" xfId="0" applyNumberFormat="1" applyFont="1" applyFill="1" applyBorder="1" applyAlignment="1">
      <alignment horizontal="center" vertical="center"/>
    </xf>
    <xf numFmtId="0" fontId="9" fillId="0" borderId="19" xfId="0" applyFont="1" applyBorder="1" applyAlignment="1">
      <alignment horizontal="center" vertical="center" wrapText="1"/>
    </xf>
    <xf numFmtId="0" fontId="4" fillId="0" borderId="14" xfId="0" applyFont="1" applyBorder="1" applyAlignment="1">
      <alignment horizontal="left" vertical="top" wrapText="1"/>
    </xf>
    <xf numFmtId="0" fontId="4" fillId="0" borderId="13" xfId="0" applyFont="1" applyBorder="1" applyAlignment="1">
      <alignment horizontal="left" vertical="top"/>
    </xf>
    <xf numFmtId="0" fontId="4" fillId="0" borderId="0" xfId="0" applyFont="1" applyAlignment="1">
      <alignment horizontal="left" vertical="top"/>
    </xf>
    <xf numFmtId="0" fontId="4" fillId="0" borderId="11" xfId="0" applyFont="1" applyBorder="1" applyAlignment="1">
      <alignment horizontal="left" vertical="top"/>
    </xf>
    <xf numFmtId="0" fontId="4" fillId="0" borderId="12" xfId="0" applyFont="1" applyBorder="1" applyAlignment="1">
      <alignment horizontal="left" vertical="top"/>
    </xf>
    <xf numFmtId="0" fontId="4" fillId="0" borderId="6" xfId="0" applyFont="1" applyBorder="1" applyAlignment="1">
      <alignment horizontal="left" vertical="top"/>
    </xf>
    <xf numFmtId="0" fontId="4" fillId="0" borderId="5" xfId="0" applyFont="1" applyBorder="1" applyAlignment="1">
      <alignment horizontal="left" vertical="top"/>
    </xf>
    <xf numFmtId="0" fontId="4" fillId="0" borderId="4" xfId="0" applyFont="1" applyBorder="1" applyAlignment="1">
      <alignment horizontal="left" vertical="top"/>
    </xf>
    <xf numFmtId="0" fontId="3" fillId="2" borderId="10" xfId="0" applyFont="1" applyFill="1" applyBorder="1" applyAlignment="1">
      <alignment vertical="center" wrapText="1"/>
    </xf>
    <xf numFmtId="0" fontId="3" fillId="2" borderId="9" xfId="0" applyFont="1" applyFill="1" applyBorder="1" applyAlignment="1">
      <alignment vertical="center" wrapText="1"/>
    </xf>
    <xf numFmtId="0" fontId="2" fillId="5" borderId="8" xfId="0"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16" xfId="0" applyFont="1" applyBorder="1" applyAlignment="1">
      <alignment horizontal="center" vertical="center" wrapText="1"/>
    </xf>
    <xf numFmtId="0" fontId="2" fillId="5" borderId="21" xfId="0" applyFont="1" applyFill="1" applyBorder="1" applyAlignment="1" applyProtection="1">
      <alignment horizontal="left" vertical="center" wrapText="1"/>
      <protection locked="0"/>
    </xf>
    <xf numFmtId="0" fontId="2" fillId="5" borderId="28" xfId="0" applyFont="1" applyFill="1" applyBorder="1" applyAlignment="1" applyProtection="1">
      <alignment horizontal="left" vertical="center" wrapText="1"/>
      <protection locked="0"/>
    </xf>
    <xf numFmtId="0" fontId="9" fillId="0" borderId="3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3" fillId="2" borderId="3" xfId="0" applyFont="1" applyFill="1" applyBorder="1" applyAlignment="1">
      <alignment vertical="center" wrapText="1"/>
    </xf>
    <xf numFmtId="0" fontId="3" fillId="2" borderId="34" xfId="0" applyFont="1" applyFill="1" applyBorder="1" applyAlignment="1">
      <alignment vertical="center" wrapText="1"/>
    </xf>
    <xf numFmtId="0" fontId="2" fillId="0" borderId="3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5" borderId="8" xfId="0" applyFont="1" applyFill="1" applyBorder="1" applyAlignment="1" applyProtection="1">
      <alignment horizontal="left" vertical="center" wrapText="1"/>
      <protection locked="0"/>
    </xf>
    <xf numFmtId="0" fontId="2" fillId="5" borderId="7" xfId="0" applyFont="1" applyFill="1" applyBorder="1" applyAlignment="1" applyProtection="1">
      <alignment horizontal="left" vertical="center" wrapText="1"/>
      <protection locked="0"/>
    </xf>
    <xf numFmtId="0" fontId="2" fillId="5" borderId="2"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left" vertical="center" wrapText="1"/>
      <protection locked="0"/>
    </xf>
    <xf numFmtId="0" fontId="13" fillId="6" borderId="9" xfId="0" applyFont="1" applyFill="1" applyBorder="1" applyAlignment="1">
      <alignment horizontal="center" vertical="center"/>
    </xf>
    <xf numFmtId="0" fontId="13" fillId="6" borderId="8" xfId="0" applyFont="1" applyFill="1" applyBorder="1" applyAlignment="1">
      <alignment horizontal="center" vertical="center"/>
    </xf>
    <xf numFmtId="0" fontId="13" fillId="6" borderId="48" xfId="0" applyFont="1" applyFill="1" applyBorder="1" applyAlignment="1">
      <alignment horizontal="center" vertical="center"/>
    </xf>
    <xf numFmtId="0" fontId="7" fillId="4" borderId="6"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4" xfId="0" applyFont="1" applyFill="1" applyBorder="1" applyAlignment="1">
      <alignment horizontal="center" vertical="center"/>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3" fillId="2" borderId="20" xfId="0" applyFont="1" applyFill="1" applyBorder="1" applyAlignment="1">
      <alignment vertical="center" wrapText="1"/>
    </xf>
    <xf numFmtId="0" fontId="3" fillId="2" borderId="35" xfId="0" applyFont="1" applyFill="1" applyBorder="1" applyAlignment="1">
      <alignment vertical="center" wrapText="1"/>
    </xf>
    <xf numFmtId="0" fontId="7" fillId="0" borderId="18" xfId="0" applyFont="1" applyBorder="1" applyAlignment="1">
      <alignment horizontal="left" vertical="center" wrapText="1"/>
    </xf>
    <xf numFmtId="0" fontId="7" fillId="0" borderId="41" xfId="0" applyFont="1" applyBorder="1" applyAlignment="1">
      <alignment horizontal="left" vertical="center" wrapText="1"/>
    </xf>
    <xf numFmtId="0" fontId="7" fillId="0" borderId="15" xfId="0" applyFont="1" applyBorder="1" applyAlignment="1">
      <alignment horizontal="left" vertical="center" wrapText="1"/>
    </xf>
    <xf numFmtId="0" fontId="7" fillId="0" borderId="9" xfId="0" applyFont="1" applyBorder="1" applyAlignment="1">
      <alignment horizontal="left" vertical="center" wrapText="1"/>
    </xf>
    <xf numFmtId="0" fontId="7" fillId="0" borderId="17" xfId="0" applyFont="1" applyBorder="1" applyAlignment="1">
      <alignment horizontal="left" vertical="center" wrapText="1"/>
    </xf>
    <xf numFmtId="0" fontId="7" fillId="0" borderId="25" xfId="0" applyFont="1" applyBorder="1" applyAlignment="1">
      <alignment horizontal="left" vertical="center" wrapText="1"/>
    </xf>
    <xf numFmtId="0" fontId="5" fillId="3" borderId="24"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cellXfs>
  <cellStyles count="4">
    <cellStyle name="Comma 3" xfId="3" xr:uid="{BEFC1330-986A-4ADF-A94A-006787E3C6F8}"/>
    <cellStyle name="Normal" xfId="0" builtinId="0"/>
    <cellStyle name="Normal 2" xfId="1" xr:uid="{92C40D6C-207A-4E2F-BA34-2E9FC29FA812}"/>
    <cellStyle name="Normal_IOCC BPRM Budget - June 2008 draft 1 (051208)" xfId="2" xr:uid="{33A7A4A7-36C8-49DA-A603-1F7813E0B5ED}"/>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1645987</xdr:colOff>
      <xdr:row>3</xdr:row>
      <xdr:rowOff>0</xdr:rowOff>
    </xdr:to>
    <xdr:pic>
      <xdr:nvPicPr>
        <xdr:cNvPr id="4" name="Picture 3">
          <a:extLst>
            <a:ext uri="{FF2B5EF4-FFF2-40B4-BE49-F238E27FC236}">
              <a16:creationId xmlns:a16="http://schemas.microsoft.com/office/drawing/2014/main" id="{D3BD6C7A-6E0E-4F5D-BDB7-DBDE4E4959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2632" cy="8522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9C32E-FA70-4746-A937-07E92FF859BB}">
  <sheetPr>
    <pageSetUpPr fitToPage="1"/>
  </sheetPr>
  <dimension ref="A1:I60"/>
  <sheetViews>
    <sheetView tabSelected="1" view="pageLayout" zoomScale="95" zoomScaleNormal="120" zoomScaleSheetLayoutView="100" zoomScalePageLayoutView="95" workbookViewId="0">
      <selection activeCell="F56" sqref="F56"/>
    </sheetView>
  </sheetViews>
  <sheetFormatPr defaultColWidth="8.85546875" defaultRowHeight="12.75"/>
  <cols>
    <col min="1" max="1" width="8.85546875" style="1"/>
    <col min="2" max="2" width="27.28515625" style="1" customWidth="1"/>
    <col min="3" max="3" width="51.42578125" style="1" customWidth="1"/>
    <col min="4" max="4" width="9.85546875" style="1" customWidth="1"/>
    <col min="5" max="5" width="10.85546875" style="1" customWidth="1"/>
    <col min="6" max="6" width="35.140625" style="1" customWidth="1"/>
    <col min="7" max="7" width="17.42578125" style="1" customWidth="1"/>
    <col min="8" max="8" width="23" style="1" customWidth="1"/>
    <col min="9" max="9" width="17.42578125" style="1" customWidth="1"/>
    <col min="10" max="16384" width="8.85546875" style="1"/>
  </cols>
  <sheetData>
    <row r="1" spans="1:9" ht="36.4" customHeight="1">
      <c r="A1" s="77" t="s">
        <v>0</v>
      </c>
      <c r="B1" s="78"/>
      <c r="C1" s="78"/>
      <c r="D1" s="78"/>
      <c r="E1" s="78"/>
      <c r="F1" s="78"/>
      <c r="G1" s="78"/>
      <c r="H1" s="78"/>
      <c r="I1" s="79"/>
    </row>
    <row r="2" spans="1:9" ht="38.65" customHeight="1" thickBot="1">
      <c r="A2" s="2"/>
      <c r="B2" s="26"/>
      <c r="C2" s="80" t="s">
        <v>130</v>
      </c>
      <c r="D2" s="81"/>
      <c r="E2" s="81"/>
      <c r="F2" s="81"/>
      <c r="G2" s="81"/>
      <c r="H2" s="82"/>
      <c r="I2" s="27" t="s">
        <v>1</v>
      </c>
    </row>
    <row r="3" spans="1:9" ht="28.15" customHeight="1" thickBot="1">
      <c r="A3" s="83" t="s">
        <v>2</v>
      </c>
      <c r="B3" s="84"/>
      <c r="C3" s="84"/>
      <c r="D3" s="84"/>
      <c r="E3" s="85"/>
      <c r="F3" s="83" t="s">
        <v>3</v>
      </c>
      <c r="G3" s="84"/>
      <c r="H3" s="84"/>
      <c r="I3" s="85"/>
    </row>
    <row r="4" spans="1:9" ht="34.5" customHeight="1" thickBot="1">
      <c r="A4" s="16" t="s">
        <v>4</v>
      </c>
      <c r="B4" s="9" t="s">
        <v>5</v>
      </c>
      <c r="C4" s="10" t="s">
        <v>6</v>
      </c>
      <c r="D4" s="10" t="s">
        <v>7</v>
      </c>
      <c r="E4" s="8" t="s">
        <v>8</v>
      </c>
      <c r="F4" s="19" t="s">
        <v>9</v>
      </c>
      <c r="G4" s="20" t="s">
        <v>10</v>
      </c>
      <c r="H4" s="20" t="s">
        <v>11</v>
      </c>
      <c r="I4" s="21" t="s">
        <v>12</v>
      </c>
    </row>
    <row r="5" spans="1:9" ht="15.75">
      <c r="A5" s="37">
        <v>1</v>
      </c>
      <c r="B5" s="33" t="s">
        <v>38</v>
      </c>
      <c r="C5" s="34" t="s">
        <v>39</v>
      </c>
      <c r="D5" s="35" t="s">
        <v>40</v>
      </c>
      <c r="E5" s="36">
        <v>1</v>
      </c>
      <c r="F5" s="23"/>
      <c r="G5" s="24"/>
      <c r="H5" s="25"/>
      <c r="I5" s="43">
        <f>H5*G5</f>
        <v>0</v>
      </c>
    </row>
    <row r="6" spans="1:9" ht="15.75">
      <c r="A6" s="37">
        <v>2</v>
      </c>
      <c r="B6" s="33" t="s">
        <v>38</v>
      </c>
      <c r="C6" s="34" t="s">
        <v>41</v>
      </c>
      <c r="D6" s="35" t="s">
        <v>40</v>
      </c>
      <c r="E6" s="36">
        <v>1</v>
      </c>
      <c r="F6" s="23"/>
      <c r="G6" s="24"/>
      <c r="H6" s="25"/>
      <c r="I6" s="43">
        <f>H6*G6</f>
        <v>0</v>
      </c>
    </row>
    <row r="7" spans="1:9" ht="15.75">
      <c r="A7" s="37">
        <v>3</v>
      </c>
      <c r="B7" s="33" t="s">
        <v>38</v>
      </c>
      <c r="C7" s="34" t="s">
        <v>42</v>
      </c>
      <c r="D7" s="35" t="s">
        <v>43</v>
      </c>
      <c r="E7" s="36">
        <v>1</v>
      </c>
      <c r="F7" s="23"/>
      <c r="G7" s="24"/>
      <c r="H7" s="25"/>
      <c r="I7" s="43">
        <f>H7*G7</f>
        <v>0</v>
      </c>
    </row>
    <row r="8" spans="1:9" ht="15.75">
      <c r="A8" s="37">
        <v>4</v>
      </c>
      <c r="B8" s="33" t="s">
        <v>38</v>
      </c>
      <c r="C8" s="34" t="s">
        <v>44</v>
      </c>
      <c r="D8" s="35" t="s">
        <v>45</v>
      </c>
      <c r="E8" s="36">
        <v>1</v>
      </c>
      <c r="F8" s="23"/>
      <c r="G8" s="24"/>
      <c r="H8" s="25"/>
      <c r="I8" s="43">
        <f t="shared" ref="I8:I14" si="0">H8*G8</f>
        <v>0</v>
      </c>
    </row>
    <row r="9" spans="1:9" ht="15.75">
      <c r="A9" s="37">
        <v>5</v>
      </c>
      <c r="B9" s="33" t="s">
        <v>46</v>
      </c>
      <c r="C9" s="34" t="s">
        <v>47</v>
      </c>
      <c r="D9" s="35" t="s">
        <v>48</v>
      </c>
      <c r="E9" s="36">
        <v>1</v>
      </c>
      <c r="F9" s="23"/>
      <c r="G9" s="24"/>
      <c r="H9" s="25"/>
      <c r="I9" s="43">
        <f t="shared" si="0"/>
        <v>0</v>
      </c>
    </row>
    <row r="10" spans="1:9" s="14" customFormat="1" ht="15.75">
      <c r="A10" s="37">
        <v>6</v>
      </c>
      <c r="B10" s="33" t="s">
        <v>49</v>
      </c>
      <c r="C10" s="34" t="s">
        <v>50</v>
      </c>
      <c r="D10" s="35" t="s">
        <v>45</v>
      </c>
      <c r="E10" s="36">
        <v>1</v>
      </c>
      <c r="F10" s="23"/>
      <c r="G10" s="24"/>
      <c r="H10" s="25"/>
      <c r="I10" s="43">
        <f t="shared" si="0"/>
        <v>0</v>
      </c>
    </row>
    <row r="11" spans="1:9" ht="15.75">
      <c r="A11" s="37">
        <v>7</v>
      </c>
      <c r="B11" s="33" t="s">
        <v>46</v>
      </c>
      <c r="C11" s="34" t="s">
        <v>51</v>
      </c>
      <c r="D11" s="35" t="s">
        <v>48</v>
      </c>
      <c r="E11" s="36">
        <v>1</v>
      </c>
      <c r="F11" s="23"/>
      <c r="G11" s="24"/>
      <c r="H11" s="25"/>
      <c r="I11" s="43">
        <f t="shared" si="0"/>
        <v>0</v>
      </c>
    </row>
    <row r="12" spans="1:9" ht="15.75">
      <c r="A12" s="37">
        <v>8</v>
      </c>
      <c r="B12" s="33" t="s">
        <v>46</v>
      </c>
      <c r="C12" s="34" t="s">
        <v>52</v>
      </c>
      <c r="D12" s="35" t="s">
        <v>48</v>
      </c>
      <c r="E12" s="36">
        <v>1</v>
      </c>
      <c r="F12" s="23"/>
      <c r="G12" s="24"/>
      <c r="H12" s="25"/>
      <c r="I12" s="43">
        <f t="shared" si="0"/>
        <v>0</v>
      </c>
    </row>
    <row r="13" spans="1:9" ht="15.75">
      <c r="A13" s="37">
        <v>9</v>
      </c>
      <c r="B13" s="38" t="s">
        <v>53</v>
      </c>
      <c r="C13" s="39" t="s">
        <v>54</v>
      </c>
      <c r="D13" s="40" t="s">
        <v>55</v>
      </c>
      <c r="E13" s="41">
        <v>1</v>
      </c>
      <c r="F13" s="30"/>
      <c r="G13" s="31"/>
      <c r="H13" s="32"/>
      <c r="I13" s="43">
        <f t="shared" si="0"/>
        <v>0</v>
      </c>
    </row>
    <row r="14" spans="1:9" ht="30">
      <c r="A14" s="37">
        <v>10</v>
      </c>
      <c r="B14" s="38" t="s">
        <v>56</v>
      </c>
      <c r="C14" s="42" t="s">
        <v>57</v>
      </c>
      <c r="D14" s="40" t="s">
        <v>58</v>
      </c>
      <c r="E14" s="41">
        <v>1</v>
      </c>
      <c r="F14" s="30"/>
      <c r="G14" s="31"/>
      <c r="H14" s="32"/>
      <c r="I14" s="43">
        <f t="shared" si="0"/>
        <v>0</v>
      </c>
    </row>
    <row r="15" spans="1:9" ht="30">
      <c r="A15" s="37">
        <v>11</v>
      </c>
      <c r="B15" s="38" t="s">
        <v>59</v>
      </c>
      <c r="C15" s="42" t="s">
        <v>60</v>
      </c>
      <c r="D15" s="40" t="s">
        <v>61</v>
      </c>
      <c r="E15" s="41">
        <v>1</v>
      </c>
      <c r="F15" s="30"/>
      <c r="G15" s="31"/>
      <c r="H15" s="32"/>
      <c r="I15" s="43">
        <f>H15*G15</f>
        <v>0</v>
      </c>
    </row>
    <row r="16" spans="1:9" ht="30">
      <c r="A16" s="37">
        <v>12</v>
      </c>
      <c r="B16" s="38" t="s">
        <v>62</v>
      </c>
      <c r="C16" s="42" t="s">
        <v>63</v>
      </c>
      <c r="D16" s="40" t="s">
        <v>55</v>
      </c>
      <c r="E16" s="41">
        <v>1</v>
      </c>
      <c r="F16" s="30"/>
      <c r="G16" s="31"/>
      <c r="H16" s="32"/>
      <c r="I16" s="43">
        <f>H16*G16</f>
        <v>0</v>
      </c>
    </row>
    <row r="17" spans="1:9" ht="30">
      <c r="A17" s="37">
        <v>13</v>
      </c>
      <c r="B17" s="33" t="s">
        <v>64</v>
      </c>
      <c r="C17" s="34" t="s">
        <v>65</v>
      </c>
      <c r="D17" s="35" t="s">
        <v>66</v>
      </c>
      <c r="E17" s="36">
        <v>1</v>
      </c>
      <c r="F17" s="23"/>
      <c r="G17" s="24"/>
      <c r="H17" s="25"/>
      <c r="I17" s="43">
        <f t="shared" ref="I17:I23" si="1">H17*G17</f>
        <v>0</v>
      </c>
    </row>
    <row r="18" spans="1:9" ht="15.75">
      <c r="A18" s="37">
        <v>14</v>
      </c>
      <c r="B18" s="33" t="s">
        <v>67</v>
      </c>
      <c r="C18" s="34" t="s">
        <v>68</v>
      </c>
      <c r="D18" s="35" t="s">
        <v>48</v>
      </c>
      <c r="E18" s="36">
        <v>1</v>
      </c>
      <c r="F18" s="23"/>
      <c r="G18" s="24"/>
      <c r="H18" s="25"/>
      <c r="I18" s="43">
        <f t="shared" si="1"/>
        <v>0</v>
      </c>
    </row>
    <row r="19" spans="1:9" s="14" customFormat="1" ht="30">
      <c r="A19" s="37">
        <v>15</v>
      </c>
      <c r="B19" s="33" t="s">
        <v>69</v>
      </c>
      <c r="C19" s="34" t="s">
        <v>70</v>
      </c>
      <c r="D19" s="35" t="s">
        <v>43</v>
      </c>
      <c r="E19" s="36">
        <v>1</v>
      </c>
      <c r="F19" s="23"/>
      <c r="G19" s="24"/>
      <c r="H19" s="25"/>
      <c r="I19" s="43">
        <f t="shared" si="1"/>
        <v>0</v>
      </c>
    </row>
    <row r="20" spans="1:9" ht="15.75">
      <c r="A20" s="37">
        <v>16</v>
      </c>
      <c r="B20" s="33" t="s">
        <v>49</v>
      </c>
      <c r="C20" s="34" t="s">
        <v>71</v>
      </c>
      <c r="D20" s="35" t="s">
        <v>58</v>
      </c>
      <c r="E20" s="36">
        <v>1</v>
      </c>
      <c r="F20" s="23"/>
      <c r="G20" s="24"/>
      <c r="H20" s="25"/>
      <c r="I20" s="43">
        <f t="shared" si="1"/>
        <v>0</v>
      </c>
    </row>
    <row r="21" spans="1:9" ht="60">
      <c r="A21" s="37">
        <v>17</v>
      </c>
      <c r="B21" s="33" t="s">
        <v>72</v>
      </c>
      <c r="C21" s="34" t="s">
        <v>73</v>
      </c>
      <c r="D21" s="35" t="s">
        <v>74</v>
      </c>
      <c r="E21" s="36">
        <v>1</v>
      </c>
      <c r="F21" s="23"/>
      <c r="G21" s="24"/>
      <c r="H21" s="25"/>
      <c r="I21" s="43">
        <f t="shared" si="1"/>
        <v>0</v>
      </c>
    </row>
    <row r="22" spans="1:9" ht="15.75">
      <c r="A22" s="37">
        <v>18</v>
      </c>
      <c r="B22" s="38" t="s">
        <v>75</v>
      </c>
      <c r="C22" s="39" t="s">
        <v>76</v>
      </c>
      <c r="D22" s="40" t="s">
        <v>55</v>
      </c>
      <c r="E22" s="41">
        <v>1</v>
      </c>
      <c r="F22" s="30"/>
      <c r="G22" s="31"/>
      <c r="H22" s="32"/>
      <c r="I22" s="43">
        <f t="shared" si="1"/>
        <v>0</v>
      </c>
    </row>
    <row r="23" spans="1:9" ht="15.75">
      <c r="A23" s="37">
        <v>19</v>
      </c>
      <c r="B23" s="38" t="s">
        <v>77</v>
      </c>
      <c r="C23" s="42" t="s">
        <v>78</v>
      </c>
      <c r="D23" s="40" t="s">
        <v>43</v>
      </c>
      <c r="E23" s="41">
        <v>1</v>
      </c>
      <c r="F23" s="30"/>
      <c r="G23" s="31"/>
      <c r="H23" s="32"/>
      <c r="I23" s="43">
        <f t="shared" si="1"/>
        <v>0</v>
      </c>
    </row>
    <row r="24" spans="1:9" ht="30">
      <c r="A24" s="37">
        <v>20</v>
      </c>
      <c r="B24" s="38" t="s">
        <v>79</v>
      </c>
      <c r="C24" s="42" t="s">
        <v>80</v>
      </c>
      <c r="D24" s="40" t="s">
        <v>81</v>
      </c>
      <c r="E24" s="41">
        <v>1</v>
      </c>
      <c r="F24" s="30"/>
      <c r="G24" s="31"/>
      <c r="H24" s="32"/>
      <c r="I24" s="43">
        <f>H24*G24</f>
        <v>0</v>
      </c>
    </row>
    <row r="25" spans="1:9" ht="45.75" customHeight="1">
      <c r="A25" s="37">
        <v>21</v>
      </c>
      <c r="B25" s="38" t="s">
        <v>79</v>
      </c>
      <c r="C25" s="42" t="s">
        <v>82</v>
      </c>
      <c r="D25" s="40" t="s">
        <v>81</v>
      </c>
      <c r="E25" s="41">
        <v>1</v>
      </c>
      <c r="F25" s="30"/>
      <c r="G25" s="31"/>
      <c r="H25" s="32"/>
      <c r="I25" s="43">
        <f>H25*G25</f>
        <v>0</v>
      </c>
    </row>
    <row r="26" spans="1:9" ht="31.5">
      <c r="A26" s="37">
        <v>22</v>
      </c>
      <c r="B26" s="15" t="s">
        <v>84</v>
      </c>
      <c r="C26" s="29" t="s">
        <v>85</v>
      </c>
      <c r="D26" s="28" t="s">
        <v>83</v>
      </c>
      <c r="E26" s="18">
        <v>1</v>
      </c>
      <c r="F26" s="22"/>
      <c r="G26" s="15"/>
      <c r="H26" s="13"/>
      <c r="I26" s="47">
        <f t="shared" ref="I26" si="2">H26*G26</f>
        <v>0</v>
      </c>
    </row>
    <row r="27" spans="1:9" ht="75">
      <c r="A27" s="37">
        <v>23</v>
      </c>
      <c r="B27" s="33" t="s">
        <v>86</v>
      </c>
      <c r="C27" s="34" t="s">
        <v>87</v>
      </c>
      <c r="D27" s="35" t="s">
        <v>43</v>
      </c>
      <c r="E27" s="36">
        <v>1</v>
      </c>
      <c r="F27" s="23"/>
      <c r="G27" s="24"/>
      <c r="H27" s="25"/>
      <c r="I27" s="43">
        <f>H27*G27</f>
        <v>0</v>
      </c>
    </row>
    <row r="28" spans="1:9" ht="45">
      <c r="A28" s="37">
        <v>24</v>
      </c>
      <c r="B28" s="33" t="s">
        <v>88</v>
      </c>
      <c r="C28" s="34" t="s">
        <v>89</v>
      </c>
      <c r="D28" s="35" t="s">
        <v>90</v>
      </c>
      <c r="E28" s="36">
        <v>1</v>
      </c>
      <c r="F28" s="23"/>
      <c r="G28" s="24"/>
      <c r="H28" s="25"/>
      <c r="I28" s="43">
        <f>H28*G28</f>
        <v>0</v>
      </c>
    </row>
    <row r="29" spans="1:9" ht="30">
      <c r="A29" s="37">
        <v>25</v>
      </c>
      <c r="B29" s="33" t="s">
        <v>91</v>
      </c>
      <c r="C29" s="34" t="s">
        <v>92</v>
      </c>
      <c r="D29" s="35" t="s">
        <v>93</v>
      </c>
      <c r="E29" s="36">
        <v>1</v>
      </c>
      <c r="F29" s="23"/>
      <c r="G29" s="24"/>
      <c r="H29" s="25"/>
      <c r="I29" s="43">
        <f>H29*G29</f>
        <v>0</v>
      </c>
    </row>
    <row r="30" spans="1:9" ht="30">
      <c r="A30" s="37">
        <v>26</v>
      </c>
      <c r="B30" s="33" t="s">
        <v>94</v>
      </c>
      <c r="C30" s="34" t="s">
        <v>95</v>
      </c>
      <c r="D30" s="35" t="s">
        <v>93</v>
      </c>
      <c r="E30" s="36">
        <v>1</v>
      </c>
      <c r="F30" s="23"/>
      <c r="G30" s="24"/>
      <c r="H30" s="25"/>
      <c r="I30" s="43">
        <f t="shared" ref="I30:I36" si="3">H30*G30</f>
        <v>0</v>
      </c>
    </row>
    <row r="31" spans="1:9" ht="30">
      <c r="A31" s="37">
        <v>27</v>
      </c>
      <c r="B31" s="33" t="s">
        <v>96</v>
      </c>
      <c r="C31" s="34" t="s">
        <v>97</v>
      </c>
      <c r="D31" s="35" t="s">
        <v>98</v>
      </c>
      <c r="E31" s="36">
        <v>1</v>
      </c>
      <c r="F31" s="23"/>
      <c r="G31" s="24"/>
      <c r="H31" s="25"/>
      <c r="I31" s="43">
        <f t="shared" si="3"/>
        <v>0</v>
      </c>
    </row>
    <row r="32" spans="1:9" s="14" customFormat="1" ht="210">
      <c r="A32" s="37">
        <v>28</v>
      </c>
      <c r="B32" s="33" t="s">
        <v>99</v>
      </c>
      <c r="C32" s="34" t="s">
        <v>100</v>
      </c>
      <c r="D32" s="35" t="s">
        <v>98</v>
      </c>
      <c r="E32" s="36">
        <v>1</v>
      </c>
      <c r="F32" s="23"/>
      <c r="G32" s="24"/>
      <c r="H32" s="25"/>
      <c r="I32" s="43">
        <f t="shared" si="3"/>
        <v>0</v>
      </c>
    </row>
    <row r="33" spans="1:9" ht="45">
      <c r="A33" s="37">
        <v>29</v>
      </c>
      <c r="B33" s="33" t="s">
        <v>101</v>
      </c>
      <c r="C33" s="34" t="s">
        <v>102</v>
      </c>
      <c r="D33" s="35" t="s">
        <v>103</v>
      </c>
      <c r="E33" s="36">
        <v>1</v>
      </c>
      <c r="F33" s="23"/>
      <c r="G33" s="24"/>
      <c r="H33" s="25"/>
      <c r="I33" s="43">
        <f t="shared" si="3"/>
        <v>0</v>
      </c>
    </row>
    <row r="34" spans="1:9" ht="30">
      <c r="A34" s="37">
        <v>30</v>
      </c>
      <c r="B34" s="33" t="s">
        <v>104</v>
      </c>
      <c r="C34" s="34" t="s">
        <v>105</v>
      </c>
      <c r="D34" s="35" t="s">
        <v>106</v>
      </c>
      <c r="E34" s="36">
        <v>1</v>
      </c>
      <c r="F34" s="23"/>
      <c r="G34" s="24"/>
      <c r="H34" s="25"/>
      <c r="I34" s="43">
        <f t="shared" si="3"/>
        <v>0</v>
      </c>
    </row>
    <row r="35" spans="1:9" ht="120">
      <c r="A35" s="37">
        <v>31</v>
      </c>
      <c r="B35" s="38" t="s">
        <v>107</v>
      </c>
      <c r="C35" s="39" t="s">
        <v>108</v>
      </c>
      <c r="D35" s="40" t="s">
        <v>40</v>
      </c>
      <c r="E35" s="41">
        <v>1</v>
      </c>
      <c r="F35" s="30"/>
      <c r="G35" s="31"/>
      <c r="H35" s="32"/>
      <c r="I35" s="43">
        <f t="shared" si="3"/>
        <v>0</v>
      </c>
    </row>
    <row r="36" spans="1:9" ht="45">
      <c r="A36" s="37">
        <v>32</v>
      </c>
      <c r="B36" s="38" t="s">
        <v>109</v>
      </c>
      <c r="C36" s="42" t="s">
        <v>110</v>
      </c>
      <c r="D36" s="40" t="s">
        <v>111</v>
      </c>
      <c r="E36" s="41">
        <v>1</v>
      </c>
      <c r="F36" s="30"/>
      <c r="G36" s="31"/>
      <c r="H36" s="32"/>
      <c r="I36" s="43">
        <f t="shared" si="3"/>
        <v>0</v>
      </c>
    </row>
    <row r="37" spans="1:9" ht="45">
      <c r="A37" s="37">
        <v>33</v>
      </c>
      <c r="B37" s="38" t="s">
        <v>112</v>
      </c>
      <c r="C37" s="42" t="s">
        <v>113</v>
      </c>
      <c r="D37" s="40" t="s">
        <v>90</v>
      </c>
      <c r="E37" s="41">
        <v>1</v>
      </c>
      <c r="F37" s="30"/>
      <c r="G37" s="31"/>
      <c r="H37" s="32"/>
      <c r="I37" s="43">
        <f>H37*G37</f>
        <v>0</v>
      </c>
    </row>
    <row r="38" spans="1:9" ht="45">
      <c r="A38" s="37">
        <v>34</v>
      </c>
      <c r="B38" s="38" t="s">
        <v>114</v>
      </c>
      <c r="C38" s="42" t="s">
        <v>115</v>
      </c>
      <c r="D38" s="40" t="s">
        <v>90</v>
      </c>
      <c r="E38" s="41">
        <v>1</v>
      </c>
      <c r="F38" s="30"/>
      <c r="G38" s="31"/>
      <c r="H38" s="32"/>
      <c r="I38" s="43">
        <f>H38*G38</f>
        <v>0</v>
      </c>
    </row>
    <row r="39" spans="1:9" ht="75">
      <c r="A39" s="37">
        <v>35</v>
      </c>
      <c r="B39" s="33" t="s">
        <v>116</v>
      </c>
      <c r="C39" s="34" t="s">
        <v>117</v>
      </c>
      <c r="D39" s="35" t="s">
        <v>55</v>
      </c>
      <c r="E39" s="36">
        <v>1</v>
      </c>
      <c r="F39" s="23"/>
      <c r="G39" s="24"/>
      <c r="H39" s="25"/>
      <c r="I39" s="43">
        <f t="shared" ref="I39:I40" si="4">H39*G39</f>
        <v>0</v>
      </c>
    </row>
    <row r="40" spans="1:9" ht="30">
      <c r="A40" s="37">
        <v>36</v>
      </c>
      <c r="B40" s="33" t="s">
        <v>91</v>
      </c>
      <c r="C40" s="34" t="s">
        <v>118</v>
      </c>
      <c r="D40" s="35" t="s">
        <v>93</v>
      </c>
      <c r="E40" s="36">
        <v>1</v>
      </c>
      <c r="F40" s="23"/>
      <c r="G40" s="24"/>
      <c r="H40" s="25"/>
      <c r="I40" s="43">
        <f t="shared" si="4"/>
        <v>0</v>
      </c>
    </row>
    <row r="41" spans="1:9" s="14" customFormat="1" ht="30">
      <c r="A41" s="37">
        <v>37</v>
      </c>
      <c r="B41" s="33" t="s">
        <v>94</v>
      </c>
      <c r="C41" s="34" t="s">
        <v>119</v>
      </c>
      <c r="D41" s="35" t="s">
        <v>93</v>
      </c>
      <c r="E41" s="36">
        <v>1</v>
      </c>
      <c r="F41" s="23"/>
      <c r="G41" s="24"/>
      <c r="H41" s="25"/>
      <c r="I41" s="43">
        <f t="shared" ref="I41:I45" si="5">H41*G41</f>
        <v>0</v>
      </c>
    </row>
    <row r="42" spans="1:9" ht="30">
      <c r="A42" s="37">
        <v>38</v>
      </c>
      <c r="B42" s="33" t="s">
        <v>120</v>
      </c>
      <c r="C42" s="34" t="s">
        <v>121</v>
      </c>
      <c r="D42" s="35" t="s">
        <v>98</v>
      </c>
      <c r="E42" s="36">
        <v>1</v>
      </c>
      <c r="F42" s="23"/>
      <c r="G42" s="24"/>
      <c r="H42" s="25"/>
      <c r="I42" s="43">
        <f t="shared" si="5"/>
        <v>0</v>
      </c>
    </row>
    <row r="43" spans="1:9" ht="60">
      <c r="A43" s="37">
        <v>39</v>
      </c>
      <c r="B43" s="33" t="s">
        <v>122</v>
      </c>
      <c r="C43" s="34" t="s">
        <v>123</v>
      </c>
      <c r="D43" s="35" t="s">
        <v>98</v>
      </c>
      <c r="E43" s="36">
        <v>1</v>
      </c>
      <c r="F43" s="23"/>
      <c r="G43" s="24"/>
      <c r="H43" s="25"/>
      <c r="I43" s="43">
        <f t="shared" si="5"/>
        <v>0</v>
      </c>
    </row>
    <row r="44" spans="1:9" ht="30">
      <c r="A44" s="37">
        <v>40</v>
      </c>
      <c r="B44" s="38" t="s">
        <v>124</v>
      </c>
      <c r="C44" s="39" t="s">
        <v>125</v>
      </c>
      <c r="D44" s="40" t="s">
        <v>126</v>
      </c>
      <c r="E44" s="41">
        <v>1</v>
      </c>
      <c r="F44" s="30"/>
      <c r="G44" s="31"/>
      <c r="H44" s="32"/>
      <c r="I44" s="43">
        <f t="shared" si="5"/>
        <v>0</v>
      </c>
    </row>
    <row r="45" spans="1:9" ht="45">
      <c r="A45" s="37">
        <v>41</v>
      </c>
      <c r="B45" s="38" t="s">
        <v>127</v>
      </c>
      <c r="C45" s="42" t="s">
        <v>128</v>
      </c>
      <c r="D45" s="40" t="s">
        <v>129</v>
      </c>
      <c r="E45" s="41">
        <v>1</v>
      </c>
      <c r="F45" s="30"/>
      <c r="G45" s="31"/>
      <c r="H45" s="32"/>
      <c r="I45" s="43">
        <f t="shared" si="5"/>
        <v>0</v>
      </c>
    </row>
    <row r="46" spans="1:9" s="5" customFormat="1" ht="22.15" customHeight="1">
      <c r="A46" s="88"/>
      <c r="B46" s="88"/>
      <c r="C46" s="88"/>
      <c r="D46" s="88"/>
      <c r="E46" s="88"/>
      <c r="F46" s="88"/>
      <c r="G46" s="89"/>
      <c r="H46" s="17" t="s">
        <v>13</v>
      </c>
      <c r="I46" s="44">
        <f>SUM(I27:I45)</f>
        <v>0</v>
      </c>
    </row>
    <row r="47" spans="1:9" s="5" customFormat="1" ht="25.5">
      <c r="A47" s="90"/>
      <c r="B47" s="90"/>
      <c r="C47" s="90"/>
      <c r="D47" s="90"/>
      <c r="E47" s="90"/>
      <c r="F47" s="90"/>
      <c r="G47" s="91"/>
      <c r="H47" s="6" t="s">
        <v>14</v>
      </c>
      <c r="I47" s="45"/>
    </row>
    <row r="48" spans="1:9" s="5" customFormat="1" ht="21" customHeight="1" thickBot="1">
      <c r="A48" s="92"/>
      <c r="B48" s="92"/>
      <c r="C48" s="92"/>
      <c r="D48" s="92"/>
      <c r="E48" s="92"/>
      <c r="F48" s="92"/>
      <c r="G48" s="93"/>
      <c r="H48" s="7" t="s">
        <v>15</v>
      </c>
      <c r="I48" s="46">
        <f>I46+I47</f>
        <v>0</v>
      </c>
    </row>
    <row r="49" spans="1:9" ht="13.5" thickBot="1">
      <c r="A49" s="94" t="s">
        <v>2</v>
      </c>
      <c r="B49" s="95"/>
      <c r="C49" s="95"/>
      <c r="D49" s="95"/>
      <c r="E49" s="95"/>
      <c r="F49" s="94" t="s">
        <v>16</v>
      </c>
      <c r="G49" s="95"/>
      <c r="H49" s="95"/>
      <c r="I49" s="96"/>
    </row>
    <row r="50" spans="1:9" ht="21.6" customHeight="1">
      <c r="A50" s="86" t="s">
        <v>17</v>
      </c>
      <c r="B50" s="87"/>
      <c r="C50" s="60" t="s">
        <v>18</v>
      </c>
      <c r="D50" s="61"/>
      <c r="E50" s="62"/>
      <c r="F50" s="12" t="s">
        <v>19</v>
      </c>
      <c r="G50" s="63"/>
      <c r="H50" s="63"/>
      <c r="I50" s="64"/>
    </row>
    <row r="51" spans="1:9" ht="27" customHeight="1">
      <c r="A51" s="56" t="s">
        <v>20</v>
      </c>
      <c r="B51" s="57"/>
      <c r="C51" s="65" t="s">
        <v>21</v>
      </c>
      <c r="D51" s="66"/>
      <c r="E51" s="67"/>
      <c r="F51" s="11" t="s">
        <v>22</v>
      </c>
      <c r="G51" s="73"/>
      <c r="H51" s="73"/>
      <c r="I51" s="74"/>
    </row>
    <row r="52" spans="1:9" ht="21.6" customHeight="1">
      <c r="A52" s="56" t="s">
        <v>23</v>
      </c>
      <c r="B52" s="57"/>
      <c r="C52" s="65" t="s">
        <v>24</v>
      </c>
      <c r="D52" s="66"/>
      <c r="E52" s="67"/>
      <c r="F52" s="11" t="s">
        <v>25</v>
      </c>
      <c r="G52" s="73"/>
      <c r="H52" s="73"/>
      <c r="I52" s="74"/>
    </row>
    <row r="53" spans="1:9" ht="21.6" customHeight="1">
      <c r="A53" s="56" t="s">
        <v>26</v>
      </c>
      <c r="B53" s="57"/>
      <c r="C53" s="65" t="s">
        <v>27</v>
      </c>
      <c r="D53" s="66"/>
      <c r="E53" s="67"/>
      <c r="F53" s="11" t="s">
        <v>28</v>
      </c>
      <c r="G53" s="73"/>
      <c r="H53" s="73"/>
      <c r="I53" s="74"/>
    </row>
    <row r="54" spans="1:9" ht="21.6" customHeight="1" thickBot="1">
      <c r="A54" s="68" t="s">
        <v>29</v>
      </c>
      <c r="B54" s="69"/>
      <c r="C54" s="70" t="s">
        <v>30</v>
      </c>
      <c r="D54" s="71"/>
      <c r="E54" s="72"/>
      <c r="F54" s="11" t="s">
        <v>31</v>
      </c>
      <c r="G54" s="58"/>
      <c r="H54" s="58"/>
      <c r="I54" s="59"/>
    </row>
    <row r="55" spans="1:9" ht="21.6" customHeight="1">
      <c r="A55" s="48" t="s">
        <v>131</v>
      </c>
      <c r="B55" s="49"/>
      <c r="C55" s="50"/>
      <c r="D55" s="50"/>
      <c r="E55" s="51"/>
      <c r="F55" s="3" t="s">
        <v>32</v>
      </c>
      <c r="G55" s="73"/>
      <c r="H55" s="73"/>
      <c r="I55" s="74"/>
    </row>
    <row r="56" spans="1:9" ht="32.25" customHeight="1">
      <c r="A56" s="52"/>
      <c r="B56" s="50"/>
      <c r="C56" s="50"/>
      <c r="D56" s="50"/>
      <c r="E56" s="51"/>
      <c r="F56" s="3" t="s">
        <v>33</v>
      </c>
      <c r="G56" s="73"/>
      <c r="H56" s="73"/>
      <c r="I56" s="74"/>
    </row>
    <row r="57" spans="1:9" ht="21.6" customHeight="1">
      <c r="A57" s="52"/>
      <c r="B57" s="50"/>
      <c r="C57" s="50"/>
      <c r="D57" s="50"/>
      <c r="E57" s="51"/>
      <c r="F57" s="3" t="s">
        <v>34</v>
      </c>
      <c r="G57" s="73"/>
      <c r="H57" s="73"/>
      <c r="I57" s="74"/>
    </row>
    <row r="58" spans="1:9" ht="21.6" customHeight="1">
      <c r="A58" s="52"/>
      <c r="B58" s="50"/>
      <c r="C58" s="50"/>
      <c r="D58" s="50"/>
      <c r="E58" s="51"/>
      <c r="F58" s="3" t="s">
        <v>35</v>
      </c>
      <c r="G58" s="73"/>
      <c r="H58" s="73"/>
      <c r="I58" s="74"/>
    </row>
    <row r="59" spans="1:9" ht="21.6" customHeight="1">
      <c r="A59" s="52"/>
      <c r="B59" s="50"/>
      <c r="C59" s="50"/>
      <c r="D59" s="50"/>
      <c r="E59" s="51"/>
      <c r="F59" s="3" t="s">
        <v>36</v>
      </c>
      <c r="G59" s="73"/>
      <c r="H59" s="73"/>
      <c r="I59" s="74"/>
    </row>
    <row r="60" spans="1:9" ht="21.6" customHeight="1" thickBot="1">
      <c r="A60" s="53"/>
      <c r="B60" s="54"/>
      <c r="C60" s="54"/>
      <c r="D60" s="54"/>
      <c r="E60" s="55"/>
      <c r="F60" s="4" t="s">
        <v>37</v>
      </c>
      <c r="G60" s="75"/>
      <c r="H60" s="75"/>
      <c r="I60" s="76"/>
    </row>
  </sheetData>
  <protectedRanges>
    <protectedRange sqref="E35:E38 E44:E45 E13:E16 E22:E26" name="Område1_1_2_1"/>
    <protectedRange sqref="B35:B38 B44:B45 B13:B16 B22:B26" name="Område1_1_3"/>
    <protectedRange sqref="E27:E34 E17:E21 E5:E12 E39:E43" name="Område1_1_2"/>
    <protectedRange sqref="B27:B34 B17:B21 B5:B12 B39:B43" name="Område1_1_3_1"/>
  </protectedRanges>
  <mergeCells count="29">
    <mergeCell ref="A1:I1"/>
    <mergeCell ref="A53:B53"/>
    <mergeCell ref="G51:I51"/>
    <mergeCell ref="G52:I52"/>
    <mergeCell ref="G53:I53"/>
    <mergeCell ref="C51:E51"/>
    <mergeCell ref="C2:H2"/>
    <mergeCell ref="A3:E3"/>
    <mergeCell ref="F3:I3"/>
    <mergeCell ref="A50:B50"/>
    <mergeCell ref="A46:G48"/>
    <mergeCell ref="F49:I49"/>
    <mergeCell ref="A49:E49"/>
    <mergeCell ref="A55:E60"/>
    <mergeCell ref="A51:B51"/>
    <mergeCell ref="G54:I54"/>
    <mergeCell ref="C50:E50"/>
    <mergeCell ref="G50:I50"/>
    <mergeCell ref="C53:E53"/>
    <mergeCell ref="A54:B54"/>
    <mergeCell ref="C54:E54"/>
    <mergeCell ref="G56:I56"/>
    <mergeCell ref="G57:I57"/>
    <mergeCell ref="G59:I59"/>
    <mergeCell ref="G60:I60"/>
    <mergeCell ref="G55:I55"/>
    <mergeCell ref="G58:I58"/>
    <mergeCell ref="A52:B52"/>
    <mergeCell ref="C52:E52"/>
  </mergeCells>
  <conditionalFormatting sqref="B5:B45">
    <cfRule type="containsBlanks" dxfId="0" priority="2">
      <formula>LEN(TRIM(B5))=0</formula>
    </cfRule>
  </conditionalFormatting>
  <pageMargins left="0.25" right="0.25" top="0.75" bottom="0.75" header="0.3" footer="0.3"/>
  <pageSetup paperSize="9" scale="70"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0e52ed3d-cdaa-4760-a04e-b22be516a30c" xsi:nil="true"/>
    <TaxCatchAll xmlns="9c3c388d-75c3-4bd4-a1c1-738524316511" xsi:nil="true"/>
    <lcf76f155ced4ddcb4097134ff3c332f xmlns="0e52ed3d-cdaa-4760-a04e-b22be516a30c">
      <Terms xmlns="http://schemas.microsoft.com/office/infopath/2007/PartnerControls"/>
    </lcf76f155ced4ddcb4097134ff3c332f>
    <CaseOfficer xmlns="0e52ed3d-cdaa-4760-a04e-b22be516a30c">
      <UserInfo>
        <DisplayName/>
        <AccountId xsi:nil="true"/>
        <AccountType/>
      </UserInfo>
    </CaseOfficer>
    <Finalized_x003f_ xmlns="0e52ed3d-cdaa-4760-a04e-b22be516a30c">false</Finalized_x003f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842688-62C3-401E-BC91-EE2DC311A2D2}">
  <ds:schemaRefs>
    <ds:schemaRef ds:uri="http://schemas.microsoft.com/sharepoint/v3/contenttype/forms"/>
  </ds:schemaRefs>
</ds:datastoreItem>
</file>

<file path=customXml/itemProps2.xml><?xml version="1.0" encoding="utf-8"?>
<ds:datastoreItem xmlns:ds="http://schemas.openxmlformats.org/officeDocument/2006/customXml" ds:itemID="{822368A9-2659-487B-B263-E2F024EC6BE0}">
  <ds:schemaRefs>
    <ds:schemaRef ds:uri="http://schemas.microsoft.com/office/2006/metadata/properties"/>
    <ds:schemaRef ds:uri="http://schemas.microsoft.com/office/infopath/2007/PartnerControls"/>
    <ds:schemaRef ds:uri="0e52ed3d-cdaa-4760-a04e-b22be516a30c"/>
    <ds:schemaRef ds:uri="9c3c388d-75c3-4bd4-a1c1-738524316511"/>
  </ds:schemaRefs>
</ds:datastoreItem>
</file>

<file path=customXml/itemProps3.xml><?xml version="1.0" encoding="utf-8"?>
<ds:datastoreItem xmlns:ds="http://schemas.openxmlformats.org/officeDocument/2006/customXml" ds:itemID="{B1711BDB-4422-4588-8187-DDF97E9F6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Viviane Appia</dc:creator>
  <cp:keywords/>
  <dc:description/>
  <cp:lastModifiedBy>Amarachi Ruth Nzenwa</cp:lastModifiedBy>
  <cp:revision/>
  <dcterms:created xsi:type="dcterms:W3CDTF">2020-02-19T16:16:47Z</dcterms:created>
  <dcterms:modified xsi:type="dcterms:W3CDTF">2023-07-11T09:21:33Z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Order">
    <vt:r8>2237400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